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70"/>
  </bookViews>
  <sheets>
    <sheet name="Sheet1" sheetId="1" r:id="rId1"/>
  </sheets>
  <externalReferences>
    <externalReference r:id="rId2"/>
  </externalReferences>
  <calcPr calcId="144525" concurrentCalc="0"/>
</workbook>
</file>

<file path=xl/sharedStrings.xml><?xml version="1.0" encoding="utf-8"?>
<sst xmlns="http://schemas.openxmlformats.org/spreadsheetml/2006/main" count="68" uniqueCount="55">
  <si>
    <t>附件1</t>
  </si>
  <si>
    <t>项目支出绩效自评表</t>
  </si>
  <si>
    <t>（2024年度）</t>
  </si>
  <si>
    <t>项目名称</t>
  </si>
  <si>
    <t>市区体制下划-医疗卫生补助-严重精神障碍患者治疗服务</t>
  </si>
  <si>
    <t>主管部门</t>
  </si>
  <si>
    <t>北京市朝阳区卫生健康委员会</t>
  </si>
  <si>
    <t>实施单位</t>
  </si>
  <si>
    <t>北京市朝阳区来广营社区卫生服务中心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</si>
  <si>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</si>
  <si>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</si>
  <si>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</si>
  <si>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</si>
  <si>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</si>
  <si>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</si>
  <si>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</si>
  <si>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</si>
  <si>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</si>
  <si>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</si>
  <si>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</si>
  <si>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</si>
  <si>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</si>
  <si>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</si>
  <si>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</si>
  <si>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完成年度辖区内精神障碍患者的服务</t>
  </si>
  <si>
    <t>已完成年度辖区内精神障碍患者的服务目标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</si>
  <si>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</si>
  <si>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</si>
  <si>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</si>
  <si>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</si>
  <si>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</si>
  <si>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</si>
  <si>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</si>
  <si>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</si>
  <si>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</si>
  <si>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</si>
  <si>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</si>
  <si>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精神障碍患者年内社区卫生机构就医人次数</t>
  </si>
  <si>
    <t>人/次</t>
  </si>
  <si>
    <t>质量指标</t>
  </si>
  <si>
    <t>完成就诊服务</t>
  </si>
  <si>
    <t>＝</t>
  </si>
  <si>
    <t>%</t>
  </si>
  <si>
    <t>时效指标</t>
  </si>
  <si>
    <t>执行周期</t>
  </si>
  <si>
    <t>效益指标</t>
  </si>
  <si>
    <t>经济效益指标</t>
  </si>
  <si>
    <t>患者社区就医医事服务费个人自付部分</t>
  </si>
  <si>
    <t>社会效益指标</t>
  </si>
  <si>
    <t>提高精神障碍人群健康素质水平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</si>
  <si>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</si>
  <si>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</si>
  <si>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精神障碍患者社区就医满意度</t>
  </si>
  <si>
    <t>≥</t>
  </si>
  <si>
    <t>总分</t>
  </si>
</sst>
</file>

<file path=xl/styles.xml><?xml version="1.0" encoding="utf-8"?>
<styleSheet xmlns="http://schemas.openxmlformats.org/spreadsheetml/2006/main">
  <numFmts count="7">
    <numFmt numFmtId="176" formatCode="0.0000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32" fillId="19" borderId="7" applyNumberFormat="0" applyAlignment="0" applyProtection="0">
      <alignment vertical="center"/>
    </xf>
    <xf numFmtId="0" fontId="33" fillId="27" borderId="14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0" xfId="0" applyFont="1" applyFill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5991;&#20214;\&#22806;&#32593;&#30005;&#33041;\&#36164;&#37329;&#21644;&#39044;&#31639;&#36164;&#26009;\2024\2024&#20915;&#31639;\2024&#24180;&#33258;&#35780;\&#20851;&#20110;&#24320;&#23637;2024&#24180;&#24230;&#36130;&#25919;&#25903;&#20986;&#32489;&#25928;&#33258;&#35780;&#30340;&#36890;&#30693;\&#24213;&#34920;\&#24180;&#32456;&#36861;&#21152;&#39033;&#30446;\11010524T000002799499-&#20174;&#19994;&#20154;&#21592;&#20581;&#24247;&#26816;&#26597;&#36153;&#29992;&#20943;&#20813;&#24037;&#20316;&#32463;&#36153;-20250210155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基本信息表"/>
      <sheetName val="测算明细表"/>
      <sheetName val="资金构成表"/>
      <sheetName val="事前绩效评估表"/>
      <sheetName val="绩效目标表"/>
      <sheetName val="政府采购预算表"/>
      <sheetName val="资产配置表"/>
      <sheetName val="政府购买服务预算表"/>
      <sheetName val="委托外包服务表"/>
    </sheetNames>
    <sheetDataSet>
      <sheetData sheetId="0"/>
      <sheetData sheetId="1"/>
      <sheetData sheetId="2"/>
      <sheetData sheetId="3"/>
      <sheetData sheetId="4">
        <row r="10">
          <cell r="E10" t="str">
            <v>≥</v>
          </cell>
        </row>
        <row r="12">
          <cell r="G12" t="str">
            <v>1</v>
          </cell>
          <cell r="H12" t="str">
            <v>年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topLeftCell="A11" workbookViewId="0">
      <selection activeCell="A22" sqref="A22:N32"/>
    </sheetView>
  </sheetViews>
  <sheetFormatPr defaultColWidth="9" defaultRowHeight="13.5"/>
  <cols>
    <col min="1" max="1" width="4.25" customWidth="1"/>
    <col min="2" max="2" width="8.125" customWidth="1"/>
    <col min="3" max="3" width="8.41666666666667" customWidth="1"/>
    <col min="4" max="4" width="8.40833333333333" customWidth="1"/>
    <col min="5" max="5" width="3.75" customWidth="1"/>
    <col min="6" max="6" width="1.625" customWidth="1"/>
    <col min="7" max="7" width="5.625" customWidth="1"/>
    <col min="8" max="8" width="12.25" customWidth="1"/>
    <col min="9" max="9" width="6.125" customWidth="1"/>
    <col min="10" max="10" width="10.125" customWidth="1"/>
    <col min="11" max="11" width="2.25" customWidth="1"/>
    <col min="12" max="12" width="4.625" customWidth="1"/>
    <col min="13" max="13" width="8.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5">
      <c r="A6" s="8" t="s">
        <v>9</v>
      </c>
      <c r="B6" s="9"/>
      <c r="C6" s="10"/>
      <c r="D6" s="10"/>
      <c r="E6" s="11" t="s">
        <v>10</v>
      </c>
      <c r="F6" s="12"/>
      <c r="G6" s="13"/>
      <c r="H6" s="11" t="s">
        <v>11</v>
      </c>
      <c r="I6" s="13"/>
      <c r="J6" s="19" t="s">
        <v>12</v>
      </c>
      <c r="K6" s="10"/>
      <c r="L6" s="19" t="s">
        <v>13</v>
      </c>
      <c r="M6" s="19" t="s">
        <v>14</v>
      </c>
      <c r="N6" s="19" t="s">
        <v>15</v>
      </c>
      <c r="O6" s="30"/>
    </row>
    <row r="7" ht="14.25" customHeight="1" spans="1:15">
      <c r="A7" s="9"/>
      <c r="B7" s="9"/>
      <c r="C7" s="14" t="s">
        <v>16</v>
      </c>
      <c r="D7" s="15"/>
      <c r="E7" s="16">
        <f>SUM(E8:G10)</f>
        <v>20</v>
      </c>
      <c r="F7" s="17"/>
      <c r="G7" s="18"/>
      <c r="H7" s="16">
        <f>SUM(H8:I10)</f>
        <v>20</v>
      </c>
      <c r="I7" s="18"/>
      <c r="J7" s="16">
        <f>SUM(J8:K10)</f>
        <v>20</v>
      </c>
      <c r="K7" s="18"/>
      <c r="L7" s="10">
        <v>10</v>
      </c>
      <c r="M7" s="31">
        <f>J7/H7</f>
        <v>1</v>
      </c>
      <c r="N7" s="32">
        <f>M7*10</f>
        <v>10</v>
      </c>
      <c r="O7" s="30"/>
    </row>
    <row r="8" ht="15" customHeight="1" spans="1:15">
      <c r="A8" s="9"/>
      <c r="B8" s="9"/>
      <c r="C8" s="19" t="s">
        <v>17</v>
      </c>
      <c r="D8" s="10"/>
      <c r="E8" s="16">
        <v>20</v>
      </c>
      <c r="F8" s="17"/>
      <c r="G8" s="18"/>
      <c r="H8" s="16">
        <v>20</v>
      </c>
      <c r="I8" s="18"/>
      <c r="J8" s="33">
        <f>H8</f>
        <v>20</v>
      </c>
      <c r="K8" s="33"/>
      <c r="L8" s="21" t="s">
        <v>18</v>
      </c>
      <c r="M8" s="31">
        <f>J8/H8</f>
        <v>1</v>
      </c>
      <c r="N8" s="21" t="s">
        <v>18</v>
      </c>
      <c r="O8" s="30"/>
    </row>
    <row r="9" ht="15" customHeight="1" spans="1:15">
      <c r="A9" s="9"/>
      <c r="B9" s="9"/>
      <c r="C9" s="10" t="s">
        <v>19</v>
      </c>
      <c r="D9" s="10"/>
      <c r="E9" s="16">
        <v>0</v>
      </c>
      <c r="F9" s="17"/>
      <c r="G9" s="18"/>
      <c r="H9" s="16">
        <v>0</v>
      </c>
      <c r="I9" s="18"/>
      <c r="J9" s="33">
        <v>0</v>
      </c>
      <c r="K9" s="33"/>
      <c r="L9" s="21" t="s">
        <v>18</v>
      </c>
      <c r="M9" s="21"/>
      <c r="N9" s="21" t="s">
        <v>18</v>
      </c>
      <c r="O9" s="30"/>
    </row>
    <row r="10" ht="15" customHeight="1" spans="1:15">
      <c r="A10" s="9"/>
      <c r="B10" s="9"/>
      <c r="C10" s="10" t="s">
        <v>20</v>
      </c>
      <c r="D10" s="10"/>
      <c r="E10" s="16">
        <v>0</v>
      </c>
      <c r="F10" s="17"/>
      <c r="G10" s="18"/>
      <c r="H10" s="16">
        <v>0</v>
      </c>
      <c r="I10" s="18"/>
      <c r="J10" s="33">
        <v>0</v>
      </c>
      <c r="K10" s="33"/>
      <c r="L10" s="21" t="s">
        <v>18</v>
      </c>
      <c r="M10" s="21"/>
      <c r="N10" s="21" t="s">
        <v>18</v>
      </c>
      <c r="O10" s="30"/>
    </row>
    <row r="11" ht="14.25" customHeight="1" spans="1:15">
      <c r="A11" s="19" t="s">
        <v>21</v>
      </c>
      <c r="B11" s="19" t="s">
        <v>22</v>
      </c>
      <c r="C11" s="10"/>
      <c r="D11" s="10"/>
      <c r="E11" s="10"/>
      <c r="F11" s="10"/>
      <c r="G11" s="10"/>
      <c r="H11" s="10"/>
      <c r="I11" s="10"/>
      <c r="J11" s="19" t="s">
        <v>23</v>
      </c>
      <c r="K11" s="10"/>
      <c r="L11" s="10"/>
      <c r="M11" s="10"/>
      <c r="N11" s="10"/>
      <c r="O11" s="30"/>
    </row>
    <row r="12" ht="27" customHeight="1" spans="1:15">
      <c r="A12" s="10"/>
      <c r="B12" s="20" t="s">
        <v>24</v>
      </c>
      <c r="C12" s="21"/>
      <c r="D12" s="21"/>
      <c r="E12" s="21"/>
      <c r="F12" s="21"/>
      <c r="G12" s="21"/>
      <c r="H12" s="21"/>
      <c r="I12" s="21"/>
      <c r="J12" s="20" t="s">
        <v>25</v>
      </c>
      <c r="K12" s="21"/>
      <c r="L12" s="21"/>
      <c r="M12" s="21"/>
      <c r="N12" s="21"/>
      <c r="O12" s="30"/>
    </row>
    <row r="13" ht="43.5" customHeight="1" spans="1:15">
      <c r="A13" s="8" t="s">
        <v>26</v>
      </c>
      <c r="B13" s="19" t="s">
        <v>27</v>
      </c>
      <c r="C13" s="19" t="s">
        <v>28</v>
      </c>
      <c r="D13" s="19" t="s">
        <v>29</v>
      </c>
      <c r="E13" s="10"/>
      <c r="F13" s="10"/>
      <c r="G13" s="19" t="s">
        <v>30</v>
      </c>
      <c r="H13" s="19" t="s">
        <v>31</v>
      </c>
      <c r="I13" s="19" t="s">
        <v>32</v>
      </c>
      <c r="J13" s="19" t="s">
        <v>33</v>
      </c>
      <c r="K13" s="19" t="s">
        <v>13</v>
      </c>
      <c r="L13" s="10"/>
      <c r="M13" s="19" t="s">
        <v>15</v>
      </c>
      <c r="N13" s="19" t="s">
        <v>34</v>
      </c>
      <c r="O13" s="30"/>
    </row>
    <row r="14" ht="36" customHeight="1" spans="1:15">
      <c r="A14" s="9"/>
      <c r="B14" s="19" t="s">
        <v>35</v>
      </c>
      <c r="C14" s="19" t="s">
        <v>36</v>
      </c>
      <c r="D14" s="22" t="s">
        <v>37</v>
      </c>
      <c r="E14" s="23"/>
      <c r="F14" s="23"/>
      <c r="G14" s="23" t="str">
        <f>[1]绩效目标表!E10</f>
        <v>≥</v>
      </c>
      <c r="H14" s="23">
        <v>800</v>
      </c>
      <c r="I14" s="22" t="s">
        <v>38</v>
      </c>
      <c r="J14" s="21">
        <v>1650</v>
      </c>
      <c r="K14" s="34">
        <v>15</v>
      </c>
      <c r="L14" s="21"/>
      <c r="M14" s="35">
        <f t="shared" ref="M14:M19" si="0">K14</f>
        <v>15</v>
      </c>
      <c r="N14" s="21"/>
      <c r="O14" s="30"/>
    </row>
    <row r="15" ht="24" customHeight="1" spans="1:15">
      <c r="A15" s="9"/>
      <c r="B15" s="10"/>
      <c r="C15" s="19" t="s">
        <v>39</v>
      </c>
      <c r="D15" s="22" t="s">
        <v>40</v>
      </c>
      <c r="E15" s="23"/>
      <c r="F15" s="23"/>
      <c r="G15" s="22" t="s">
        <v>41</v>
      </c>
      <c r="H15" s="23">
        <v>100</v>
      </c>
      <c r="I15" s="23" t="s">
        <v>42</v>
      </c>
      <c r="J15" s="21">
        <v>100</v>
      </c>
      <c r="K15" s="34">
        <v>15</v>
      </c>
      <c r="L15" s="21"/>
      <c r="M15" s="35">
        <f t="shared" si="0"/>
        <v>15</v>
      </c>
      <c r="N15" s="21"/>
      <c r="O15" s="30"/>
    </row>
    <row r="16" ht="15" customHeight="1" spans="1:15">
      <c r="A16" s="9"/>
      <c r="B16" s="10"/>
      <c r="C16" s="19" t="s">
        <v>43</v>
      </c>
      <c r="D16" s="22" t="s">
        <v>44</v>
      </c>
      <c r="E16" s="23"/>
      <c r="F16" s="23"/>
      <c r="G16" s="22" t="s">
        <v>41</v>
      </c>
      <c r="H16" s="23" t="str">
        <f>[1]绩效目标表!G12</f>
        <v>1</v>
      </c>
      <c r="I16" s="22" t="str">
        <f>[1]绩效目标表!H12</f>
        <v>年</v>
      </c>
      <c r="J16" s="21">
        <v>1</v>
      </c>
      <c r="K16" s="34">
        <v>15</v>
      </c>
      <c r="L16" s="21"/>
      <c r="M16" s="35">
        <f t="shared" si="0"/>
        <v>15</v>
      </c>
      <c r="N16" s="21"/>
      <c r="O16" s="30"/>
    </row>
    <row r="17" ht="40" customHeight="1" spans="1:15">
      <c r="A17" s="9"/>
      <c r="B17" s="24" t="s">
        <v>45</v>
      </c>
      <c r="C17" s="24" t="s">
        <v>46</v>
      </c>
      <c r="D17" s="22" t="s">
        <v>47</v>
      </c>
      <c r="E17" s="23"/>
      <c r="F17" s="23"/>
      <c r="G17" s="22" t="s">
        <v>41</v>
      </c>
      <c r="H17" s="23">
        <v>100</v>
      </c>
      <c r="I17" s="22" t="s">
        <v>42</v>
      </c>
      <c r="J17" s="20">
        <v>100</v>
      </c>
      <c r="K17" s="34">
        <v>20</v>
      </c>
      <c r="L17" s="21"/>
      <c r="M17" s="35">
        <f t="shared" si="0"/>
        <v>20</v>
      </c>
      <c r="N17" s="21"/>
      <c r="O17" s="30"/>
    </row>
    <row r="18" ht="40" customHeight="1" spans="1:15">
      <c r="A18" s="9"/>
      <c r="B18" s="25"/>
      <c r="C18" s="24" t="s">
        <v>48</v>
      </c>
      <c r="D18" s="22" t="s">
        <v>49</v>
      </c>
      <c r="E18" s="23"/>
      <c r="F18" s="23"/>
      <c r="G18" s="22" t="s">
        <v>41</v>
      </c>
      <c r="H18" s="23">
        <v>100</v>
      </c>
      <c r="I18" s="22" t="s">
        <v>42</v>
      </c>
      <c r="J18" s="20">
        <v>100</v>
      </c>
      <c r="K18" s="34">
        <v>15</v>
      </c>
      <c r="L18" s="21"/>
      <c r="M18" s="35">
        <f t="shared" si="0"/>
        <v>15</v>
      </c>
      <c r="N18" s="21"/>
      <c r="O18" s="30"/>
    </row>
    <row r="19" ht="39" customHeight="1" spans="1:15">
      <c r="A19" s="9"/>
      <c r="B19" s="24" t="s">
        <v>50</v>
      </c>
      <c r="C19" s="19" t="s">
        <v>51</v>
      </c>
      <c r="D19" s="22" t="s">
        <v>52</v>
      </c>
      <c r="E19" s="23"/>
      <c r="F19" s="23"/>
      <c r="G19" s="23" t="s">
        <v>53</v>
      </c>
      <c r="H19" s="22">
        <v>80</v>
      </c>
      <c r="I19" s="23" t="s">
        <v>42</v>
      </c>
      <c r="J19" s="20">
        <v>100</v>
      </c>
      <c r="K19" s="21">
        <v>10</v>
      </c>
      <c r="L19" s="21"/>
      <c r="M19" s="35">
        <f t="shared" si="0"/>
        <v>10</v>
      </c>
      <c r="N19" s="21"/>
      <c r="O19" s="30"/>
    </row>
    <row r="20" spans="1:14">
      <c r="A20" s="26" t="s">
        <v>54</v>
      </c>
      <c r="B20" s="26"/>
      <c r="C20" s="26"/>
      <c r="D20" s="26"/>
      <c r="E20" s="26"/>
      <c r="F20" s="26"/>
      <c r="G20" s="26"/>
      <c r="H20" s="26"/>
      <c r="I20" s="26"/>
      <c r="J20" s="26"/>
      <c r="K20" s="36">
        <f>SUM(K14:K19)+L7</f>
        <v>100</v>
      </c>
      <c r="L20" s="7"/>
      <c r="M20" s="37">
        <f>SUM(M14:M19)+N7</f>
        <v>100</v>
      </c>
      <c r="N20" s="38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6:16">
      <c r="P22" s="29"/>
    </row>
    <row r="32" ht="108" customHeight="1"/>
  </sheetData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B17:B18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</cp:lastModifiedBy>
  <dcterms:created xsi:type="dcterms:W3CDTF">2023-01-11T08:23:00Z</dcterms:created>
  <dcterms:modified xsi:type="dcterms:W3CDTF">2025-09-09T00:09:21Z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